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C8FF07A5-A18A-444D-A139-228307EF13EA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OCAK 2026" sheetId="20" r:id="rId1"/>
    <sheet name="ŞUBAT 2026" sheetId="21" r:id="rId2"/>
    <sheet name="MART 2026" sheetId="22" r:id="rId3"/>
    <sheet name="NİSAN 2026" sheetId="2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1" l="1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3" l="1"/>
  <c r="F37" i="22"/>
  <c r="J36" i="22" s="1"/>
  <c r="J36" i="23"/>
  <c r="F37" i="21"/>
  <c r="J36" i="21" s="1"/>
  <c r="F37" i="20"/>
  <c r="J36" i="20" s="1"/>
  <c r="J37" i="23" l="1"/>
  <c r="L36" i="23"/>
  <c r="J37" i="22"/>
  <c r="L36" i="21"/>
  <c r="J37" i="20"/>
  <c r="L36" i="20" s="1"/>
  <c r="L36" i="22" l="1"/>
  <c r="J35" i="20" l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</calcChain>
</file>

<file path=xl/sharedStrings.xml><?xml version="1.0" encoding="utf-8"?>
<sst xmlns="http://schemas.openxmlformats.org/spreadsheetml/2006/main" count="151" uniqueCount="41">
  <si>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</si>
  <si>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</si>
  <si>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</si>
  <si>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</si>
  <si>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</si>
  <si>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</si>
  <si>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</si>
  <si>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</si>
  <si>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</si>
  <si>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</si>
  <si>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</si>
  <si>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</si>
  <si>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</si>
  <si>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</si>
  <si>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</si>
  <si>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</si>
  <si>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</si>
  <si>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</si>
  <si>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</si>
  <si>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</si>
  <si>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</si>
  <si>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</si>
  <si>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</si>
  <si>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</si>
  <si>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</si>
  <si>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</si>
  <si>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</si>
  <si>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</si>
  <si>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</si>
  <si>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</si>
  <si>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</si>
  <si>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V.EYYÜPAĞA</t>
  </si>
  <si>
    <t>HALİM ARSLAN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</si>
  <si>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</si>
  <si>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</si>
  <si>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</si>
  <si>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</si>
  <si>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</si>
  <si>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TANK SÜT FİYAT FARKI 2900 LT X 28 X 0,50 TL</t>
  </si>
  <si>
    <t xml:space="preserve">KDV 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</si>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</sst>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9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</cellStyleXfs>
  <cellXfs count="109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68" fontId="4" fillId="0" borderId="0" xfId="210" applyNumberFormat="1" applyFill="1" applyBorder="1" applyAlignment="1">
      <alignment horizontal="left"/>
    </xf>
    <xf numFmtId="14" fontId="0" fillId="0" borderId="0" xfId="0" applyNumberFormat="1"/>
    <xf numFmtId="167" fontId="4" fillId="0" borderId="0" xfId="210" applyNumberFormat="1" applyFill="1" applyBorder="1" applyAlignment="1">
      <alignment horizontal="right"/>
    </xf>
    <xf numFmtId="49" fontId="4" fillId="0" borderId="0" xfId="210" applyNumberFormat="1" applyFill="1" applyBorder="1" applyAlignment="1">
      <alignment horizontal="left"/>
    </xf>
    <xf numFmtId="164" fontId="4" fillId="0" borderId="0" xfId="210" applyNumberFormat="1" applyFill="1" applyBorder="1"/>
    <xf numFmtId="169" fontId="4" fillId="0" borderId="0" xfId="210" applyNumberFormat="1" applyFill="1" applyBorder="1" applyAlignment="1">
      <alignment horizontal="right"/>
    </xf>
    <xf numFmtId="4" fontId="4" fillId="0" borderId="0" xfId="210" applyNumberFormat="1" applyFill="1" applyBorder="1" applyAlignment="1">
      <alignment horizontal="right"/>
    </xf>
    <xf numFmtId="0" fontId="4" fillId="0" borderId="0" xfId="210" applyFill="1" applyBorder="1"/>
    <xf numFmtId="168" fontId="2" fillId="0" borderId="0" xfId="250" applyNumberFormat="1" applyFill="1" applyBorder="1" applyAlignment="1">
      <alignment horizontal="left"/>
    </xf>
    <xf numFmtId="49" fontId="2" fillId="0" borderId="0" xfId="250" applyNumberFormat="1" applyFill="1" applyBorder="1" applyAlignment="1">
      <alignment horizontal="left"/>
    </xf>
    <xf numFmtId="169" fontId="2" fillId="0" borderId="0" xfId="250" applyNumberFormat="1" applyFill="1" applyBorder="1" applyAlignment="1">
      <alignment horizontal="right"/>
    </xf>
    <xf numFmtId="43" fontId="0" fillId="0" borderId="0" xfId="46" applyFont="1" applyFill="1" applyBorder="1"/>
    <xf numFmtId="2" fontId="0" fillId="0" borderId="0" xfId="0" applyNumberFormat="1"/>
    <xf numFmtId="168" fontId="3" fillId="0" borderId="0" xfId="230" applyNumberFormat="1" applyFill="1" applyBorder="1" applyAlignment="1">
      <alignment horizontal="left"/>
    </xf>
    <xf numFmtId="167" fontId="3" fillId="0" borderId="0" xfId="230" applyNumberFormat="1" applyFill="1" applyBorder="1" applyAlignment="1">
      <alignment horizontal="right"/>
    </xf>
    <xf numFmtId="49" fontId="3" fillId="0" borderId="0" xfId="230" applyNumberFormat="1" applyFill="1" applyBorder="1" applyAlignment="1">
      <alignment horizontal="left"/>
    </xf>
    <xf numFmtId="164" fontId="3" fillId="0" borderId="0" xfId="230" applyNumberFormat="1" applyFill="1" applyBorder="1"/>
    <xf numFmtId="169" fontId="3" fillId="0" borderId="0" xfId="230" applyNumberFormat="1" applyFill="1" applyBorder="1" applyAlignment="1">
      <alignment horizontal="right"/>
    </xf>
    <xf numFmtId="4" fontId="3" fillId="0" borderId="0" xfId="230" applyNumberFormat="1" applyFill="1" applyBorder="1" applyAlignment="1">
      <alignment horizontal="right"/>
    </xf>
    <xf numFmtId="0" fontId="3" fillId="0" borderId="0" xfId="230" applyFill="1" applyBorder="1"/>
    <xf numFmtId="167" fontId="2" fillId="0" borderId="0" xfId="250" applyNumberFormat="1" applyFill="1" applyBorder="1" applyAlignment="1">
      <alignment horizontal="right"/>
    </xf>
    <xf numFmtId="3" fontId="2" fillId="0" borderId="0" xfId="250" applyNumberFormat="1" applyFill="1" applyBorder="1"/>
    <xf numFmtId="4" fontId="2" fillId="0" borderId="0" xfId="250" applyNumberFormat="1" applyFill="1" applyBorder="1" applyAlignment="1">
      <alignment horizontal="right"/>
    </xf>
    <xf numFmtId="168" fontId="1" fillId="0" borderId="0" xfId="270" applyNumberFormat="1" applyFill="1" applyBorder="1" applyAlignment="1">
      <alignment horizontal="left"/>
    </xf>
    <xf numFmtId="167" fontId="1" fillId="0" borderId="0" xfId="270" applyNumberFormat="1" applyFill="1" applyBorder="1" applyAlignment="1">
      <alignment horizontal="right"/>
    </xf>
    <xf numFmtId="49" fontId="1" fillId="0" borderId="0" xfId="270" applyNumberFormat="1" applyFill="1" applyBorder="1" applyAlignment="1">
      <alignment horizontal="left"/>
    </xf>
    <xf numFmtId="164" fontId="1" fillId="0" borderId="0" xfId="270" applyNumberFormat="1" applyFill="1" applyBorder="1"/>
    <xf numFmtId="169" fontId="1" fillId="0" borderId="0" xfId="270" applyNumberFormat="1" applyFill="1" applyBorder="1" applyAlignment="1">
      <alignment horizontal="right"/>
    </xf>
    <xf numFmtId="4" fontId="1" fillId="0" borderId="0" xfId="270" applyNumberFormat="1" applyFill="1" applyBorder="1" applyAlignment="1">
      <alignment horizontal="right"/>
    </xf>
    <xf numFmtId="0" fontId="1" fillId="0" borderId="0" xfId="270" applyFill="1" applyBorder="1"/>
    <xf numFmtId="3" fontId="1" fillId="0" borderId="0" xfId="270" applyNumberFormat="1" applyFill="1" applyBorder="1"/>
    <xf numFmtId="43" fontId="11" fillId="0" borderId="12" xfId="290" applyFont="1" applyBorder="1"/>
    <xf numFmtId="0" fontId="11" fillId="0" borderId="9" xfId="0" applyFont="1" applyBorder="1" applyAlignment="1">
      <alignment horizontal="center"/>
    </xf>
    <xf numFmtId="43" fontId="11" fillId="0" borderId="9" xfId="290" applyFont="1" applyBorder="1" applyAlignment="1">
      <alignment horizontal="center"/>
    </xf>
    <xf numFmtId="14" fontId="11" fillId="0" borderId="9" xfId="0" applyNumberFormat="1" applyFont="1" applyBorder="1"/>
    <xf numFmtId="0" fontId="11" fillId="0" borderId="9" xfId="0" applyFont="1" applyBorder="1"/>
    <xf numFmtId="43" fontId="11" fillId="0" borderId="9" xfId="290" applyFont="1" applyFill="1" applyBorder="1"/>
    <xf numFmtId="14" fontId="11" fillId="0" borderId="8" xfId="0" applyNumberFormat="1" applyFont="1" applyBorder="1"/>
    <xf numFmtId="0" fontId="11" fillId="0" borderId="10" xfId="0" applyFont="1" applyBorder="1"/>
    <xf numFmtId="4" fontId="11" fillId="0" borderId="11" xfId="0" applyNumberFormat="1" applyFont="1" applyBorder="1"/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34" borderId="9" xfId="0" applyFill="1" applyBorder="1"/>
  </cellXfs>
  <cellStyles count="291">
    <cellStyle name="%20 - Vurgu1" xfId="19" builtinId="30" customBuiltin="1"/>
    <cellStyle name="%20 - Vurgu1 10" xfId="212" xr:uid="{CB72B87E-66E0-40BC-BE2F-C53211DFE3F8}"/>
    <cellStyle name="%20 - Vurgu1 11" xfId="232" xr:uid="{3E1DDB53-B238-42A8-A733-06E64FE58A98}"/>
    <cellStyle name="%20 - Vurgu1 12" xfId="252" xr:uid="{4141892A-60A2-424D-B6C8-A1B139D5BCA5}"/>
    <cellStyle name="%20 - Vurgu1 13" xfId="272" xr:uid="{30127185-8654-42DC-A0B4-D2CA31FCB7C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63BC557-8109-4666-99FA-DADFB7630F5F}"/>
    <cellStyle name="%20 - Vurgu2 11" xfId="235" xr:uid="{37E86F34-B8D9-478D-B07C-4C2409819C50}"/>
    <cellStyle name="%20 - Vurgu2 12" xfId="255" xr:uid="{7073B5FC-2A79-4E24-82D5-555021908931}"/>
    <cellStyle name="%20 - Vurgu2 13" xfId="275" xr:uid="{984931CA-F603-43C6-9227-50B29DB4FBB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8418DD0-334A-4BBC-9B9A-2D12C56A0D86}"/>
    <cellStyle name="%20 - Vurgu3 11" xfId="238" xr:uid="{B8A4E1E5-3105-436B-8984-A6BE2CF111BD}"/>
    <cellStyle name="%20 - Vurgu3 12" xfId="258" xr:uid="{A0D04454-E2B6-4740-85BD-03A34BA6F42E}"/>
    <cellStyle name="%20 - Vurgu3 13" xfId="278" xr:uid="{97EC4720-8FA5-419A-9B38-48569D1B54A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2FDF311-8501-4658-9183-CB5C41B377AD}"/>
    <cellStyle name="%20 - Vurgu4 11" xfId="241" xr:uid="{8291D453-CFB0-45AA-AD47-B23B933C73AE}"/>
    <cellStyle name="%20 - Vurgu4 12" xfId="261" xr:uid="{5DBE9143-2C48-4F94-8184-F8C2121B7B4B}"/>
    <cellStyle name="%20 - Vurgu4 13" xfId="281" xr:uid="{258A438B-F179-48AD-AE21-87352162967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909CF49-D52F-4C70-A2CF-CF2EC816E15E}"/>
    <cellStyle name="%20 - Vurgu5 11" xfId="244" xr:uid="{1EE3C6BB-0822-4B50-B6CF-8981A3728ACC}"/>
    <cellStyle name="%20 - Vurgu5 12" xfId="264" xr:uid="{CD3FC0D9-1C51-4C75-BDC4-C11B2E5418D4}"/>
    <cellStyle name="%20 - Vurgu5 13" xfId="284" xr:uid="{727D2C2C-33DB-4E20-8740-3CD7EE369EE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DC0852A-9735-4EF2-849B-3ED29E7E24E3}"/>
    <cellStyle name="%20 - Vurgu6 11" xfId="247" xr:uid="{CD64B422-3D3C-4203-A7F3-0D4920D97ADA}"/>
    <cellStyle name="%20 - Vurgu6 12" xfId="267" xr:uid="{6D7146A8-C2E7-4E65-9DB4-65A8150ECECF}"/>
    <cellStyle name="%20 - Vurgu6 13" xfId="287" xr:uid="{43017AEF-2C39-490D-859D-02DCEF2A3A5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9AB6A7C-FA8E-41D4-A26A-3ACEC3A5E2BD}"/>
    <cellStyle name="%40 - Vurgu1 11" xfId="233" xr:uid="{D95F4EFE-5CCB-4FC5-B3A8-776B2A62E2C3}"/>
    <cellStyle name="%40 - Vurgu1 12" xfId="253" xr:uid="{21A39CBB-2062-4D9E-98B1-A800DD034EE3}"/>
    <cellStyle name="%40 - Vurgu1 13" xfId="273" xr:uid="{30DAFBC6-B030-4CE0-AB7D-207D8BCA58E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3DC6175-5A12-4279-9AF5-54674E178C3E}"/>
    <cellStyle name="%40 - Vurgu2 11" xfId="236" xr:uid="{330D8304-68B5-4A24-A55A-C2E4F80CE100}"/>
    <cellStyle name="%40 - Vurgu2 12" xfId="256" xr:uid="{6760894F-8DE3-42AA-9170-5ECB93FB7DB3}"/>
    <cellStyle name="%40 - Vurgu2 13" xfId="276" xr:uid="{E7FC2F54-F692-4561-B489-42ECEA6CD86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184DE10-F957-464F-8A26-FBC397816C74}"/>
    <cellStyle name="%40 - Vurgu3 11" xfId="239" xr:uid="{38957387-3A8E-4AD0-88BA-16DDE2A6ADA9}"/>
    <cellStyle name="%40 - Vurgu3 12" xfId="259" xr:uid="{5617045D-0086-43F5-88A2-395267AA8015}"/>
    <cellStyle name="%40 - Vurgu3 13" xfId="279" xr:uid="{8F6A70B0-5A92-4B94-9031-425577F08A7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405676F-55E3-4BCC-8F87-F869F76A7884}"/>
    <cellStyle name="%40 - Vurgu4 11" xfId="242" xr:uid="{37DAC258-2540-4471-867B-83C72509B623}"/>
    <cellStyle name="%40 - Vurgu4 12" xfId="262" xr:uid="{D2F4E702-2BC4-41F8-A29E-CB232F78BDB1}"/>
    <cellStyle name="%40 - Vurgu4 13" xfId="282" xr:uid="{C1B3F3F2-46CC-4D6D-9EDB-209977BCE50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241F92A-BB16-4DF9-8CFC-78D8AE004F49}"/>
    <cellStyle name="%40 - Vurgu5 11" xfId="245" xr:uid="{705D6AAB-1672-4850-991A-10F66168624C}"/>
    <cellStyle name="%40 - Vurgu5 12" xfId="265" xr:uid="{FE197F30-E690-41C3-8CF8-3F34E83BC373}"/>
    <cellStyle name="%40 - Vurgu5 13" xfId="285" xr:uid="{84B8D63D-717B-440E-9CB0-C8CAAF47669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8EFE6D2-7CA9-4E49-8D31-AF856A294625}"/>
    <cellStyle name="%40 - Vurgu6 11" xfId="248" xr:uid="{B5917E75-FD50-440C-81B8-7D02617C12A2}"/>
    <cellStyle name="%40 - Vurgu6 12" xfId="268" xr:uid="{AED0C24C-0973-4385-94BA-C12E8CB5C9C8}"/>
    <cellStyle name="%40 - Vurgu6 13" xfId="288" xr:uid="{BBAA6EB4-3765-4D0B-8D4D-5A34DD2BD41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254E807-3896-4B2D-B717-55E5BA24A21E}"/>
    <cellStyle name="%60 - Vurgu1 11" xfId="234" xr:uid="{46040141-B9E7-4677-A206-8B25809121E7}"/>
    <cellStyle name="%60 - Vurgu1 12" xfId="254" xr:uid="{2BF33B0E-F6B4-494E-80F7-EA680540AF6C}"/>
    <cellStyle name="%60 - Vurgu1 13" xfId="274" xr:uid="{8D3E1685-98F1-4897-BA9B-21AE4A17DE1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5F88DA5-1B30-4F4D-A62B-D1AF36003552}"/>
    <cellStyle name="%60 - Vurgu2 11" xfId="237" xr:uid="{F2729E64-517E-4374-B796-C6CEA40A49CD}"/>
    <cellStyle name="%60 - Vurgu2 12" xfId="257" xr:uid="{777FB593-AC9E-43DE-B6A1-83925634AEDA}"/>
    <cellStyle name="%60 - Vurgu2 13" xfId="277" xr:uid="{CA9C22A3-BB76-4BD9-B5B4-FABF19EC569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014A7BD-3BBE-4164-8F8B-EB925036EF21}"/>
    <cellStyle name="%60 - Vurgu3 11" xfId="240" xr:uid="{E6C23622-A24A-43DB-B0D9-6CFB8B09B0AD}"/>
    <cellStyle name="%60 - Vurgu3 12" xfId="260" xr:uid="{8BA4C111-99FC-4C17-9D08-56046D1C6CEC}"/>
    <cellStyle name="%60 - Vurgu3 13" xfId="280" xr:uid="{905ACCB6-6914-4857-8207-7F7AED26CED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8890848-815B-40E7-9AEF-08F7679F3A60}"/>
    <cellStyle name="%60 - Vurgu4 11" xfId="243" xr:uid="{C1A3A828-8BD6-4C19-8311-C8DAD51EB221}"/>
    <cellStyle name="%60 - Vurgu4 12" xfId="263" xr:uid="{D980D3A2-B1DD-494F-88AC-01B9B8D85A84}"/>
    <cellStyle name="%60 - Vurgu4 13" xfId="283" xr:uid="{04ED480B-6869-476C-8B0B-C62D5CD963D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46F4045-14C3-453C-86DF-7699DB803DF4}"/>
    <cellStyle name="%60 - Vurgu5 11" xfId="246" xr:uid="{1E89D0B7-41BD-47E3-AC57-0C8B8D541CD9}"/>
    <cellStyle name="%60 - Vurgu5 12" xfId="266" xr:uid="{7CE3B9FA-0962-43B5-A4B5-60342AB43A1F}"/>
    <cellStyle name="%60 - Vurgu5 13" xfId="286" xr:uid="{FD62888C-943D-438A-AB2F-6C76C29D298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414173C-FB71-476B-A2DC-2F3D1632E084}"/>
    <cellStyle name="%60 - Vurgu6 11" xfId="249" xr:uid="{244F9E29-52D3-4C60-BFD7-5AEFB8262061}"/>
    <cellStyle name="%60 - Vurgu6 12" xfId="269" xr:uid="{87BA39D0-A322-4470-A09E-A90C906C5D6B}"/>
    <cellStyle name="%60 - Vurgu6 13" xfId="289" xr:uid="{68F5E141-0A07-4C63-9583-EA551F338F0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B3943E7-4075-4E95-B99D-510661DF5C9A}"/>
    <cellStyle name="Normal 16" xfId="230" xr:uid="{B3496B21-D483-40D4-A795-D87099D65869}"/>
    <cellStyle name="Normal 17" xfId="250" xr:uid="{DA7AFA60-F6B5-4C6B-946C-4AC36E3FF094}"/>
    <cellStyle name="Normal 18" xfId="270" xr:uid="{50CD0042-5B88-427E-A8D1-5AF041789D2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3CFB268-13DF-4267-A52F-411B58981F3E}"/>
    <cellStyle name="Not 13" xfId="231" xr:uid="{D7986AE4-0111-483A-90A8-11EB9FA79F34}"/>
    <cellStyle name="Not 14" xfId="251" xr:uid="{C60991AE-5989-4D17-8866-683EB39C9A9B}"/>
    <cellStyle name="Not 15" xfId="271" xr:uid="{21D73B4C-B81B-4022-91A4-71B115B9582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37F2-4854-446D-9842-9CFA7067A75B}">
  <dimension ref="B1:AC43"/>
  <sheetViews>
    <sheetView zoomScale="85" zoomScaleNormal="85" workbookViewId="0">
      <selection activeCell="M8" sqref="M8:AA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32</v>
      </c>
      <c r="C2" s="91"/>
      <c r="D2" s="91"/>
      <c r="E2" s="91"/>
      <c r="F2" s="91"/>
      <c r="G2" s="91"/>
      <c r="H2" s="91"/>
      <c r="I2" s="91"/>
      <c r="J2" s="9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6"/>
      <c r="R3" s="47"/>
      <c r="T3" s="48"/>
      <c r="V3" s="49"/>
      <c r="W3" s="50"/>
      <c r="X3" s="49"/>
      <c r="Y3" s="51"/>
      <c r="Z3" s="52"/>
      <c r="AA3" s="53"/>
      <c r="AB3" s="52"/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P4" s="54"/>
      <c r="R4" s="47"/>
      <c r="V4" s="55"/>
      <c r="Y4" s="56"/>
      <c r="Z4" s="57"/>
      <c r="AB4" s="58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AB5" s="58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59"/>
      <c r="R6" s="47"/>
      <c r="T6" s="60"/>
      <c r="V6" s="61"/>
      <c r="W6" s="62"/>
      <c r="X6" s="61"/>
      <c r="Y6" s="63"/>
      <c r="Z6" s="64"/>
      <c r="AA6" s="65"/>
      <c r="AB6" s="64"/>
      <c r="AC6" s="61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  <c r="P7" s="54"/>
      <c r="R7" s="47"/>
      <c r="T7" s="66"/>
      <c r="V7" s="55"/>
      <c r="W7" s="67"/>
      <c r="X7" s="55"/>
      <c r="Y7" s="56"/>
      <c r="Z7" s="68"/>
      <c r="AB7" s="58"/>
      <c r="AC7" s="61"/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69"/>
      <c r="R8" s="47"/>
      <c r="T8" s="70"/>
      <c r="U8" s="71"/>
      <c r="V8" s="71"/>
      <c r="W8" s="72"/>
      <c r="X8" s="71"/>
      <c r="Y8" s="73"/>
      <c r="Z8" s="74"/>
      <c r="AA8" s="75"/>
      <c r="AB8" s="74"/>
      <c r="AC8" s="61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69"/>
      <c r="R9" s="47"/>
      <c r="T9" s="70"/>
      <c r="U9" s="71"/>
      <c r="V9" s="71"/>
      <c r="W9" s="76"/>
      <c r="X9" s="71"/>
      <c r="Y9" s="73"/>
      <c r="Z9" s="74"/>
      <c r="AA9" s="75"/>
      <c r="AB9" s="74"/>
      <c r="AC9" s="61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69"/>
      <c r="R10" s="47"/>
      <c r="T10" s="70"/>
      <c r="U10" s="71"/>
      <c r="V10" s="71"/>
      <c r="W10" s="72"/>
      <c r="X10" s="71"/>
      <c r="Y10" s="73"/>
      <c r="Z10" s="74"/>
      <c r="AA10" s="75"/>
      <c r="AB10" s="74"/>
      <c r="AC10" s="61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5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3" t="s">
        <v>11</v>
      </c>
      <c r="I35" s="9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4"/>
      <c r="F39" s="35"/>
      <c r="G39" s="28"/>
      <c r="H39" s="97" t="s">
        <v>17</v>
      </c>
      <c r="I39" s="97"/>
      <c r="J39" s="29">
        <f>J36+J37+J38-J35</f>
        <v>0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8">
    <mergeCell ref="P11:AA11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013C-C7EB-41C2-BE20-F1F8B88D584A}">
  <dimension ref="B1:AC43"/>
  <sheetViews>
    <sheetView tabSelected="1"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SUM(N4:N7)</f>
        <v>6000000</v>
      </c>
    </row>
    <row r="2" spans="2:29" ht="25.5" customHeight="1" thickBot="1" x14ac:dyDescent="0.3">
      <c r="B2" s="90" t="s">
        <v>32</v>
      </c>
      <c r="C2" s="91"/>
      <c r="D2" s="91"/>
      <c r="E2" s="91"/>
      <c r="F2" s="91"/>
      <c r="G2" s="91"/>
      <c r="H2" s="91"/>
      <c r="I2" s="91"/>
      <c r="J2" s="92"/>
      <c r="L2" s="98" t="s">
        <v>33</v>
      </c>
      <c r="M2" s="98"/>
      <c r="N2" s="9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 t="s">
        <v>18</v>
      </c>
      <c r="M3" s="78" t="s">
        <v>34</v>
      </c>
      <c r="N3" s="79" t="s">
        <v>35</v>
      </c>
    </row>
    <row r="4" spans="2:29" x14ac:dyDescent="0.25">
      <c r="B4" s="7">
        <v>46054</v>
      </c>
      <c r="C4" s="8">
        <v>8516</v>
      </c>
      <c r="D4" s="9"/>
      <c r="E4" s="10">
        <v>26</v>
      </c>
      <c r="F4" s="33">
        <f>E4*C4</f>
        <v>221416</v>
      </c>
      <c r="G4" s="11"/>
      <c r="H4" s="12" t="s">
        <v>6</v>
      </c>
      <c r="I4" s="13">
        <v>0.01</v>
      </c>
      <c r="J4" s="14"/>
      <c r="L4" s="83">
        <v>46044</v>
      </c>
      <c r="M4" s="84" t="s">
        <v>31</v>
      </c>
      <c r="N4" s="85">
        <v>100000</v>
      </c>
    </row>
    <row r="5" spans="2:29" x14ac:dyDescent="0.25">
      <c r="B5" s="7">
        <v>46055</v>
      </c>
      <c r="C5" s="8">
        <v>9220</v>
      </c>
      <c r="D5" s="9"/>
      <c r="E5" s="10">
        <v>26</v>
      </c>
      <c r="F5" s="33">
        <f t="shared" ref="F5:F34" si="0">E5*C5</f>
        <v>239720</v>
      </c>
      <c r="G5" s="11"/>
      <c r="H5" s="12" t="s">
        <v>7</v>
      </c>
      <c r="I5" s="13">
        <v>1E-3</v>
      </c>
      <c r="J5" s="14"/>
      <c r="L5" s="83">
        <v>46044</v>
      </c>
      <c r="M5" s="84" t="s">
        <v>31</v>
      </c>
      <c r="N5" s="85">
        <v>100000</v>
      </c>
    </row>
    <row r="6" spans="2:29" x14ac:dyDescent="0.25">
      <c r="B6" s="7">
        <v>46056</v>
      </c>
      <c r="C6" s="8">
        <v>8916</v>
      </c>
      <c r="D6" s="9"/>
      <c r="E6" s="10">
        <v>26</v>
      </c>
      <c r="F6" s="33">
        <f t="shared" si="0"/>
        <v>231816</v>
      </c>
      <c r="G6" s="11"/>
      <c r="H6" s="12" t="s">
        <v>8</v>
      </c>
      <c r="I6" s="13"/>
      <c r="J6" s="14"/>
      <c r="L6" s="83">
        <v>46044</v>
      </c>
      <c r="M6" s="84" t="s">
        <v>31</v>
      </c>
      <c r="N6" s="85">
        <v>800000</v>
      </c>
    </row>
    <row r="7" spans="2:29" x14ac:dyDescent="0.25">
      <c r="B7" s="7">
        <v>46057</v>
      </c>
      <c r="C7" s="8">
        <v>9117</v>
      </c>
      <c r="D7" s="9"/>
      <c r="E7" s="10">
        <v>26</v>
      </c>
      <c r="F7" s="33">
        <f t="shared" si="0"/>
        <v>237042</v>
      </c>
      <c r="G7" s="11"/>
      <c r="H7" s="12" t="s">
        <v>9</v>
      </c>
      <c r="I7" s="13"/>
      <c r="J7" s="14">
        <f>'OCAK 2026'!J39*-1</f>
        <v>0</v>
      </c>
      <c r="L7" s="80">
        <v>46057</v>
      </c>
      <c r="M7" s="81" t="s">
        <v>36</v>
      </c>
      <c r="N7" s="82">
        <v>5000000</v>
      </c>
    </row>
    <row r="8" spans="2:29" x14ac:dyDescent="0.25">
      <c r="B8" s="7">
        <v>46058</v>
      </c>
      <c r="C8" s="8">
        <v>9099</v>
      </c>
      <c r="D8" s="9"/>
      <c r="E8" s="10">
        <v>26</v>
      </c>
      <c r="F8" s="33">
        <f t="shared" si="0"/>
        <v>236574</v>
      </c>
      <c r="G8" s="15"/>
      <c r="H8" s="16"/>
      <c r="I8" s="17"/>
      <c r="J8" s="18"/>
    </row>
    <row r="9" spans="2:29" x14ac:dyDescent="0.25">
      <c r="B9" s="7">
        <v>46059</v>
      </c>
      <c r="C9" s="8">
        <v>9541.5</v>
      </c>
      <c r="D9" s="9"/>
      <c r="E9" s="10">
        <v>26</v>
      </c>
      <c r="F9" s="33">
        <f t="shared" si="0"/>
        <v>248079</v>
      </c>
      <c r="G9" s="15"/>
      <c r="H9" s="16"/>
      <c r="I9" s="17"/>
      <c r="J9" s="18"/>
      <c r="L9" s="99" t="s">
        <v>37</v>
      </c>
      <c r="M9" s="100"/>
      <c r="N9" s="101"/>
    </row>
    <row r="10" spans="2:29" x14ac:dyDescent="0.25">
      <c r="B10" s="7">
        <v>46060</v>
      </c>
      <c r="C10" s="8">
        <v>8921</v>
      </c>
      <c r="D10" s="9"/>
      <c r="E10" s="10">
        <v>26</v>
      </c>
      <c r="F10" s="33">
        <f t="shared" si="0"/>
        <v>231946</v>
      </c>
      <c r="G10" s="15"/>
      <c r="H10" s="16"/>
      <c r="I10" s="17"/>
      <c r="J10" s="18"/>
      <c r="L10" s="102"/>
      <c r="M10" s="103"/>
      <c r="N10" s="104"/>
    </row>
    <row r="11" spans="2:29" x14ac:dyDescent="0.25">
      <c r="B11" s="7">
        <v>46061</v>
      </c>
      <c r="C11" s="8">
        <v>9424</v>
      </c>
      <c r="D11" s="9"/>
      <c r="E11" s="10">
        <v>26</v>
      </c>
      <c r="F11" s="33">
        <f t="shared" si="0"/>
        <v>245024</v>
      </c>
      <c r="G11" s="15"/>
      <c r="H11" s="16"/>
      <c r="I11" s="17"/>
      <c r="J11" s="18"/>
      <c r="L11" s="102"/>
      <c r="M11" s="103"/>
      <c r="N11" s="104"/>
    </row>
    <row r="12" spans="2:29" x14ac:dyDescent="0.25">
      <c r="B12" s="7">
        <v>46062</v>
      </c>
      <c r="C12" s="8">
        <v>9223</v>
      </c>
      <c r="D12" s="9"/>
      <c r="E12" s="10">
        <v>26</v>
      </c>
      <c r="F12" s="33">
        <f t="shared" si="0"/>
        <v>239798</v>
      </c>
      <c r="G12" s="19"/>
      <c r="H12" s="16"/>
      <c r="I12" s="17"/>
      <c r="J12" s="18"/>
      <c r="L12" s="105"/>
      <c r="M12" s="106"/>
      <c r="N12" s="107"/>
    </row>
    <row r="13" spans="2:29" x14ac:dyDescent="0.25">
      <c r="B13" s="7">
        <v>46063</v>
      </c>
      <c r="C13" s="8">
        <v>9242.5</v>
      </c>
      <c r="D13" s="9"/>
      <c r="E13" s="10">
        <v>26</v>
      </c>
      <c r="F13" s="33">
        <f t="shared" si="0"/>
        <v>240305</v>
      </c>
      <c r="G13" s="19"/>
      <c r="H13" s="16"/>
      <c r="I13" s="17"/>
      <c r="J13" s="18"/>
    </row>
    <row r="14" spans="2:29" x14ac:dyDescent="0.25">
      <c r="B14" s="7">
        <v>46064</v>
      </c>
      <c r="C14" s="8">
        <v>9114</v>
      </c>
      <c r="D14" s="9"/>
      <c r="E14" s="10">
        <v>26</v>
      </c>
      <c r="F14" s="33">
        <f t="shared" si="0"/>
        <v>236964</v>
      </c>
      <c r="G14" s="19" t="s">
        <v>38</v>
      </c>
      <c r="H14" s="16"/>
      <c r="I14" s="17"/>
      <c r="J14" s="18">
        <v>-40600</v>
      </c>
    </row>
    <row r="15" spans="2:29" x14ac:dyDescent="0.25">
      <c r="B15" s="7">
        <v>46065</v>
      </c>
      <c r="C15" s="8">
        <v>9433</v>
      </c>
      <c r="D15" s="9"/>
      <c r="E15" s="10">
        <v>26</v>
      </c>
      <c r="F15" s="33">
        <f t="shared" si="0"/>
        <v>245258</v>
      </c>
      <c r="G15" s="19"/>
      <c r="H15" s="16"/>
      <c r="I15" s="17"/>
      <c r="J15" s="18"/>
    </row>
    <row r="16" spans="2:29" x14ac:dyDescent="0.25">
      <c r="B16" s="7">
        <v>46066</v>
      </c>
      <c r="C16" s="8">
        <v>9111</v>
      </c>
      <c r="D16" s="9"/>
      <c r="E16" s="10">
        <v>26</v>
      </c>
      <c r="F16" s="33">
        <f t="shared" si="0"/>
        <v>236886</v>
      </c>
      <c r="G16" s="15">
        <v>46092</v>
      </c>
      <c r="H16" s="16" t="s">
        <v>40</v>
      </c>
      <c r="I16" s="17"/>
      <c r="J16" s="18">
        <v>1000000</v>
      </c>
    </row>
    <row r="17" spans="2:10" x14ac:dyDescent="0.25">
      <c r="B17" s="7">
        <v>46067</v>
      </c>
      <c r="C17" s="8">
        <v>9418</v>
      </c>
      <c r="D17" s="9"/>
      <c r="E17" s="10">
        <v>26</v>
      </c>
      <c r="F17" s="33">
        <f t="shared" si="0"/>
        <v>244868</v>
      </c>
      <c r="G17" s="19"/>
      <c r="H17" s="16"/>
      <c r="I17" s="17"/>
      <c r="J17" s="18"/>
    </row>
    <row r="18" spans="2:10" x14ac:dyDescent="0.25">
      <c r="B18" s="7">
        <v>46068</v>
      </c>
      <c r="C18" s="8">
        <v>9339</v>
      </c>
      <c r="D18" s="9"/>
      <c r="E18" s="10">
        <v>26</v>
      </c>
      <c r="F18" s="33">
        <f t="shared" si="0"/>
        <v>242814</v>
      </c>
      <c r="G18" s="19"/>
      <c r="H18" s="16"/>
      <c r="I18" s="17"/>
      <c r="J18" s="18"/>
    </row>
    <row r="19" spans="2:10" x14ac:dyDescent="0.25">
      <c r="B19" s="7">
        <v>46069</v>
      </c>
      <c r="C19" s="8">
        <v>9547</v>
      </c>
      <c r="D19" s="9"/>
      <c r="E19" s="10">
        <v>26</v>
      </c>
      <c r="F19" s="33">
        <f t="shared" si="0"/>
        <v>248222</v>
      </c>
      <c r="G19" s="19"/>
      <c r="H19" s="16"/>
      <c r="I19" s="17"/>
      <c r="J19" s="18"/>
    </row>
    <row r="20" spans="2:10" x14ac:dyDescent="0.25">
      <c r="B20" s="7">
        <v>46070</v>
      </c>
      <c r="C20" s="8">
        <v>9332</v>
      </c>
      <c r="D20" s="9"/>
      <c r="E20" s="10">
        <v>26</v>
      </c>
      <c r="F20" s="33">
        <f t="shared" si="0"/>
        <v>242632</v>
      </c>
      <c r="G20" s="19"/>
      <c r="H20" s="16"/>
      <c r="I20" s="17"/>
      <c r="J20" s="18"/>
    </row>
    <row r="21" spans="2:10" x14ac:dyDescent="0.25">
      <c r="B21" s="7">
        <v>46071</v>
      </c>
      <c r="C21" s="8">
        <v>9616</v>
      </c>
      <c r="D21" s="9"/>
      <c r="E21" s="10">
        <v>26</v>
      </c>
      <c r="F21" s="33">
        <f t="shared" si="0"/>
        <v>250016</v>
      </c>
      <c r="G21" s="19"/>
      <c r="H21" s="16"/>
      <c r="I21" s="17"/>
      <c r="J21" s="18"/>
    </row>
    <row r="22" spans="2:10" x14ac:dyDescent="0.25">
      <c r="B22" s="7">
        <v>46072</v>
      </c>
      <c r="C22" s="8">
        <v>9269</v>
      </c>
      <c r="D22" s="9"/>
      <c r="E22" s="10">
        <v>26</v>
      </c>
      <c r="F22" s="33">
        <f t="shared" si="0"/>
        <v>240994</v>
      </c>
      <c r="G22" s="19"/>
      <c r="H22" s="16"/>
      <c r="I22" s="17"/>
      <c r="J22" s="18"/>
    </row>
    <row r="23" spans="2:10" x14ac:dyDescent="0.25">
      <c r="B23" s="7">
        <v>46073</v>
      </c>
      <c r="C23" s="8">
        <v>9592</v>
      </c>
      <c r="D23" s="9"/>
      <c r="E23" s="10">
        <v>26</v>
      </c>
      <c r="F23" s="33">
        <f t="shared" si="0"/>
        <v>249392</v>
      </c>
      <c r="G23" s="19"/>
      <c r="H23" s="16"/>
      <c r="I23" s="17"/>
      <c r="J23" s="18"/>
    </row>
    <row r="24" spans="2:10" x14ac:dyDescent="0.25">
      <c r="B24" s="7">
        <v>46074</v>
      </c>
      <c r="C24" s="8">
        <v>9335</v>
      </c>
      <c r="D24" s="9"/>
      <c r="E24" s="10">
        <v>26</v>
      </c>
      <c r="F24" s="33">
        <f t="shared" si="0"/>
        <v>242710</v>
      </c>
      <c r="G24" s="19"/>
      <c r="H24" s="16"/>
      <c r="I24" s="17"/>
      <c r="J24" s="18"/>
    </row>
    <row r="25" spans="2:10" x14ac:dyDescent="0.25">
      <c r="B25" s="7">
        <v>46075</v>
      </c>
      <c r="C25" s="8">
        <v>9509</v>
      </c>
      <c r="D25" s="9"/>
      <c r="E25" s="10">
        <v>26</v>
      </c>
      <c r="F25" s="33">
        <f t="shared" si="0"/>
        <v>247234</v>
      </c>
      <c r="G25" s="19"/>
      <c r="H25" s="16"/>
      <c r="I25" s="17"/>
      <c r="J25" s="18"/>
    </row>
    <row r="26" spans="2:10" x14ac:dyDescent="0.25">
      <c r="B26" s="7">
        <v>46076</v>
      </c>
      <c r="C26" s="8">
        <v>9424</v>
      </c>
      <c r="D26" s="9"/>
      <c r="E26" s="10">
        <v>26</v>
      </c>
      <c r="F26" s="33">
        <f t="shared" si="0"/>
        <v>245024</v>
      </c>
      <c r="G26" s="19"/>
      <c r="H26" s="16"/>
      <c r="I26" s="17"/>
      <c r="J26" s="18"/>
    </row>
    <row r="27" spans="2:10" x14ac:dyDescent="0.25">
      <c r="B27" s="7">
        <v>46077</v>
      </c>
      <c r="C27" s="8">
        <v>9651</v>
      </c>
      <c r="D27" s="9"/>
      <c r="E27" s="10">
        <v>26</v>
      </c>
      <c r="F27" s="33">
        <f t="shared" si="0"/>
        <v>250926</v>
      </c>
      <c r="G27" s="19"/>
      <c r="H27" s="16"/>
      <c r="I27" s="17"/>
      <c r="J27" s="18"/>
    </row>
    <row r="28" spans="2:10" x14ac:dyDescent="0.25">
      <c r="B28" s="7">
        <v>46078</v>
      </c>
      <c r="C28" s="8">
        <v>9510.5</v>
      </c>
      <c r="D28" s="9"/>
      <c r="E28" s="10">
        <v>26</v>
      </c>
      <c r="F28" s="33">
        <f t="shared" si="0"/>
        <v>247273</v>
      </c>
      <c r="G28" s="19"/>
      <c r="H28" s="16"/>
      <c r="I28" s="17"/>
      <c r="J28" s="18"/>
    </row>
    <row r="29" spans="2:10" x14ac:dyDescent="0.25">
      <c r="B29" s="7">
        <v>46079</v>
      </c>
      <c r="C29" s="8">
        <v>9571</v>
      </c>
      <c r="D29" s="9"/>
      <c r="E29" s="10">
        <v>26</v>
      </c>
      <c r="F29" s="33">
        <f t="shared" si="0"/>
        <v>248846</v>
      </c>
      <c r="G29" s="19"/>
      <c r="H29" s="16"/>
      <c r="I29" s="17"/>
      <c r="J29" s="18"/>
    </row>
    <row r="30" spans="2:10" x14ac:dyDescent="0.25">
      <c r="B30" s="7">
        <v>46080</v>
      </c>
      <c r="C30" s="8">
        <v>9279.5</v>
      </c>
      <c r="D30" s="9"/>
      <c r="E30" s="10">
        <v>26</v>
      </c>
      <c r="F30" s="33">
        <f t="shared" si="0"/>
        <v>241267</v>
      </c>
      <c r="G30" s="19"/>
      <c r="H30" s="16"/>
      <c r="I30" s="17"/>
      <c r="J30" s="18"/>
    </row>
    <row r="31" spans="2:10" x14ac:dyDescent="0.25">
      <c r="B31" s="7">
        <v>46081</v>
      </c>
      <c r="C31" s="8">
        <v>9500</v>
      </c>
      <c r="D31" s="9"/>
      <c r="E31" s="10">
        <v>26</v>
      </c>
      <c r="F31" s="33">
        <f t="shared" si="0"/>
        <v>247000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260771</v>
      </c>
      <c r="D35" s="40">
        <f>SUM(D4:D34)</f>
        <v>0</v>
      </c>
      <c r="E35" s="41"/>
      <c r="F35" s="42" t="s">
        <v>4</v>
      </c>
      <c r="G35" s="24"/>
      <c r="H35" s="93" t="s">
        <v>11</v>
      </c>
      <c r="I35" s="93"/>
      <c r="J35" s="25">
        <f>SUM(J4:J34)</f>
        <v>959400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6780046</v>
      </c>
      <c r="L36" s="31">
        <f>J36-J4-J5-J6+J37</f>
        <v>6780046</v>
      </c>
    </row>
    <row r="37" spans="2:12" x14ac:dyDescent="0.25">
      <c r="B37" s="26" t="s">
        <v>14</v>
      </c>
      <c r="C37" s="30">
        <f>C35</f>
        <v>260771</v>
      </c>
      <c r="D37" s="9">
        <f>D35/1.03</f>
        <v>0</v>
      </c>
      <c r="E37" s="10"/>
      <c r="F37" s="33">
        <f>SUM(F4:F36)</f>
        <v>6780046</v>
      </c>
      <c r="G37" s="19"/>
      <c r="H37" s="108" t="s">
        <v>39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4"/>
      <c r="F39" s="35"/>
      <c r="G39" s="28"/>
      <c r="H39" s="97" t="s">
        <v>17</v>
      </c>
      <c r="I39" s="97"/>
      <c r="J39" s="29">
        <f>J36+J37+J38-J35</f>
        <v>5820646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9:N12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4647-3087-498A-B817-14D523634217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32</v>
      </c>
      <c r="C2" s="91"/>
      <c r="D2" s="91"/>
      <c r="E2" s="91"/>
      <c r="F2" s="91"/>
      <c r="G2" s="91"/>
      <c r="H2" s="91"/>
      <c r="I2" s="91"/>
      <c r="J2" s="9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9332.5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9571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9545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9831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-5820646</v>
      </c>
    </row>
    <row r="8" spans="2:29" x14ac:dyDescent="0.25">
      <c r="B8" s="7">
        <v>46086</v>
      </c>
      <c r="C8" s="8">
        <v>9616.5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9620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9884.5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67400.5</v>
      </c>
      <c r="D35" s="40">
        <f>SUM(D4:D34)</f>
        <v>0</v>
      </c>
      <c r="E35" s="41"/>
      <c r="F35" s="42" t="s">
        <v>4</v>
      </c>
      <c r="G35" s="24"/>
      <c r="H35" s="93" t="s">
        <v>11</v>
      </c>
      <c r="I35" s="93"/>
      <c r="J35" s="25">
        <f>SUM(J4:J34)</f>
        <v>-5820646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67400.5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4"/>
      <c r="F39" s="35"/>
      <c r="G39" s="28"/>
      <c r="H39" s="97" t="s">
        <v>17</v>
      </c>
      <c r="I39" s="97"/>
      <c r="J39" s="29">
        <f>J36+J37+J38-J35</f>
        <v>5820646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9F71-3D71-4526-B2DA-9D0A3895B466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32</v>
      </c>
      <c r="C2" s="91"/>
      <c r="D2" s="91"/>
      <c r="E2" s="91"/>
      <c r="F2" s="91"/>
      <c r="G2" s="91"/>
      <c r="H2" s="91"/>
      <c r="I2" s="91"/>
      <c r="J2" s="9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-5820646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3" t="s">
        <v>11</v>
      </c>
      <c r="I35" s="93"/>
      <c r="J35" s="25">
        <f>SUM(J4:J34)</f>
        <v>-5820646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4"/>
      <c r="F39" s="35"/>
      <c r="G39" s="28"/>
      <c r="H39" s="97" t="s">
        <v>17</v>
      </c>
      <c r="I39" s="97"/>
      <c r="J39" s="29">
        <f>J36+J37+J38-J35</f>
        <v>5820646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2026-03-11T14:58:41Z</dcterms:modified>
</cp:coreProperties>
</file>